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redpaal\Escritorio\"/>
    </mc:Choice>
  </mc:AlternateContent>
  <bookViews>
    <workbookView xWindow="0" yWindow="0" windowWidth="28800" windowHeight="12300"/>
  </bookViews>
  <sheets>
    <sheet name="Lote 3 Las Palmas de G. Canaria"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6" i="1" l="1"/>
  <c r="H16" i="1"/>
  <c r="H17" i="1" l="1"/>
  <c r="G17" i="1"/>
  <c r="H14" i="1" l="1"/>
  <c r="H15" i="1"/>
  <c r="H13" i="1"/>
  <c r="G15" i="1" l="1"/>
  <c r="G14" i="1" l="1"/>
  <c r="G13" i="1"/>
  <c r="G18" i="1" s="1"/>
  <c r="G19" i="1" s="1"/>
  <c r="H19" i="1" s="1"/>
</calcChain>
</file>

<file path=xl/sharedStrings.xml><?xml version="1.0" encoding="utf-8"?>
<sst xmlns="http://schemas.openxmlformats.org/spreadsheetml/2006/main" count="18" uniqueCount="18">
  <si>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</si>
  <si>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</si>
  <si>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</si>
  <si>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</si>
  <si>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</si>
  <si>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</si>
  <si>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</si>
  <si>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</si>
  <si>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</si>
  <si>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</si>
  <si>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</si>
  <si>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</si>
  <si>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Consulta y reconocimiento con elaboración de informe de evaluación de dolencias médicas o elaboración de informe de evaluación de dolencias a partir de historias clínicas, informes médicos y pruebas facilitadas por la mutua</t>
  </si>
  <si>
    <t xml:space="preserve">Acudir a acto de juicio sin que se finalmente celebre </t>
  </si>
  <si>
    <t>Total presupuesto anual ofertado, en euros (impuesto/s indirecto/s no incluido/s)</t>
  </si>
  <si>
    <t>OFERTA ECONÓMICA  - LOTE 3</t>
  </si>
  <si>
    <t>Ratificación en acto de juicio en juzgados ubicados en otra isla diferente de aquella en la que se encuentra la capital de la provincia</t>
  </si>
  <si>
    <t>Acudir a acto de juicio sin que finalmente se celebre en juzgados ubicados en otra isla diferente de aquella en la que se encuentra la capital de la provincia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</si>
</sst>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wrapText="1"/>
    </xf>
    <xf numFmtId="0" fontId="4" fillId="0" borderId="3" xfId="0" applyFont="1" applyFill="1" applyBorder="1" applyAlignment="1">
      <alignment horizontal="left" wrapText="1"/>
    </xf>
    <xf numFmtId="0" fontId="4" fillId="0" borderId="4" xfId="0" applyFont="1" applyFill="1" applyBorder="1" applyAlignment="1">
      <alignment horizontal="left" wrapText="1"/>
    </xf>
    <xf numFmtId="0" fontId="4" fillId="0" borderId="2" xfId="0" applyFont="1" applyFill="1" applyBorder="1" applyAlignment="1">
      <alignment horizontal="left"/>
    </xf>
    <xf numFmtId="0" fontId="4" fillId="0" borderId="3" xfId="0" applyFont="1" applyFill="1" applyBorder="1" applyAlignment="1">
      <alignment horizontal="left"/>
    </xf>
    <xf numFmtId="0" fontId="4" fillId="0" borderId="4" xfId="0" applyFont="1" applyFill="1" applyBorder="1" applyAlignment="1">
      <alignment horizontal="left"/>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1801175</xdr:colOff>
      <xdr:row>0</xdr:row>
      <xdr:rowOff>74083</xdr:rowOff>
    </xdr:from>
    <xdr:to>
      <xdr:col>7</xdr:col>
      <xdr:colOff>3002491</xdr:colOff>
      <xdr:row>3</xdr:row>
      <xdr:rowOff>169333</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6893008" y="74083"/>
          <a:ext cx="1201316"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25"/>
  <sheetViews>
    <sheetView tabSelected="1" zoomScale="90" zoomScaleNormal="90" workbookViewId="0">
      <selection activeCell="C6" sqref="C6:J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7" t="s">
        <v>15</v>
      </c>
      <c r="B1" s="37"/>
      <c r="C1" s="37"/>
      <c r="D1" s="37"/>
      <c r="E1" s="37"/>
      <c r="F1" s="37"/>
      <c r="G1" s="37"/>
      <c r="H1" s="37"/>
      <c r="I1" s="17"/>
      <c r="J1" s="17"/>
    </row>
    <row r="2" spans="1:10" ht="15" customHeight="1" x14ac:dyDescent="0.25">
      <c r="A2" s="37"/>
      <c r="B2" s="37"/>
      <c r="C2" s="37"/>
      <c r="D2" s="37"/>
      <c r="E2" s="37"/>
      <c r="F2" s="37"/>
      <c r="G2" s="37"/>
      <c r="H2" s="37"/>
      <c r="I2" s="17"/>
      <c r="J2" s="17"/>
    </row>
    <row r="3" spans="1:10" ht="15" customHeight="1" x14ac:dyDescent="0.25">
      <c r="A3" s="37"/>
      <c r="B3" s="37"/>
      <c r="C3" s="37"/>
      <c r="D3" s="37"/>
      <c r="E3" s="37"/>
      <c r="F3" s="37"/>
      <c r="G3" s="37"/>
      <c r="H3" s="37"/>
      <c r="I3" s="17"/>
      <c r="J3" s="17"/>
    </row>
    <row r="4" spans="1:10" ht="15.75" customHeight="1" x14ac:dyDescent="0.25">
      <c r="A4" s="37"/>
      <c r="B4" s="37"/>
      <c r="C4" s="37"/>
      <c r="D4" s="37"/>
      <c r="E4" s="37"/>
      <c r="F4" s="37"/>
      <c r="G4" s="37"/>
      <c r="H4" s="37"/>
      <c r="I4" s="17"/>
      <c r="J4" s="17"/>
    </row>
    <row r="6" spans="1:10" x14ac:dyDescent="0.25">
      <c r="A6" s="42" t="s">
        <v>0</v>
      </c>
      <c r="B6" s="43"/>
      <c r="C6" s="41"/>
      <c r="D6" s="41"/>
      <c r="E6" s="41"/>
      <c r="F6" s="41"/>
      <c r="G6" s="41"/>
      <c r="H6" s="41"/>
      <c r="I6" s="41"/>
      <c r="J6" s="41"/>
    </row>
    <row r="7" spans="1:10" x14ac:dyDescent="0.25">
      <c r="A7" s="42" t="s">
        <v>1</v>
      </c>
      <c r="B7" s="43"/>
      <c r="C7" s="41"/>
      <c r="D7" s="41"/>
      <c r="E7" s="41"/>
      <c r="F7" s="41"/>
      <c r="G7" s="41"/>
      <c r="H7" s="41"/>
      <c r="I7" s="41"/>
      <c r="J7" s="41"/>
    </row>
    <row r="8" spans="1:10" x14ac:dyDescent="0.25">
      <c r="A8" s="42" t="s">
        <v>2</v>
      </c>
      <c r="B8" s="43"/>
      <c r="C8" s="41"/>
      <c r="D8" s="41"/>
      <c r="E8" s="41"/>
      <c r="F8" s="41"/>
      <c r="G8" s="41"/>
      <c r="H8" s="41"/>
      <c r="I8" s="41"/>
      <c r="J8" s="41"/>
    </row>
    <row r="12" spans="1:10" ht="45" x14ac:dyDescent="0.25">
      <c r="A12" s="38" t="s">
        <v>4</v>
      </c>
      <c r="B12" s="39"/>
      <c r="C12" s="40"/>
      <c r="D12" s="4" t="s">
        <v>9</v>
      </c>
      <c r="E12" s="4" t="s">
        <v>7</v>
      </c>
      <c r="F12" s="4" t="s">
        <v>8</v>
      </c>
      <c r="G12" s="4" t="s">
        <v>10</v>
      </c>
      <c r="H12" s="5" t="s">
        <v>3</v>
      </c>
    </row>
    <row r="13" spans="1:10" ht="54.75" customHeight="1" x14ac:dyDescent="0.25">
      <c r="A13" s="31" t="s">
        <v>12</v>
      </c>
      <c r="B13" s="32"/>
      <c r="C13" s="33"/>
      <c r="D13" s="18">
        <v>40</v>
      </c>
      <c r="E13" s="19">
        <v>300</v>
      </c>
      <c r="F13" s="1">
        <v>0</v>
      </c>
      <c r="G13" s="2">
        <f>D13*F13</f>
        <v>0</v>
      </c>
      <c r="H13" s="6" t="str">
        <f>IF(F13&lt;=0,"Error Precio",IF(F13&gt;E13,"Error precio","precio unitario valido"))</f>
        <v>Error Precio</v>
      </c>
    </row>
    <row r="14" spans="1:10" ht="24.75" customHeight="1" x14ac:dyDescent="0.25">
      <c r="A14" s="34" t="s">
        <v>6</v>
      </c>
      <c r="B14" s="35"/>
      <c r="C14" s="36"/>
      <c r="D14" s="18">
        <v>28</v>
      </c>
      <c r="E14" s="19">
        <v>250</v>
      </c>
      <c r="F14" s="1">
        <v>0</v>
      </c>
      <c r="G14" s="2">
        <f>D14*F14</f>
        <v>0</v>
      </c>
      <c r="H14" s="6" t="str">
        <f t="shared" ref="H14:H15" si="0">IF(F14&lt;=0,"Error Precio",IF(F14&gt;E14,"Error precio","precio unitario valido"))</f>
        <v>Error Precio</v>
      </c>
    </row>
    <row r="15" spans="1:10" ht="32.25" customHeight="1" x14ac:dyDescent="0.25">
      <c r="A15" s="31" t="s">
        <v>16</v>
      </c>
      <c r="B15" s="32"/>
      <c r="C15" s="33"/>
      <c r="D15" s="18">
        <v>4</v>
      </c>
      <c r="E15" s="19">
        <v>270</v>
      </c>
      <c r="F15" s="1">
        <v>0</v>
      </c>
      <c r="G15" s="2">
        <f t="shared" ref="G15" si="1">D15*F15</f>
        <v>0</v>
      </c>
      <c r="H15" s="6" t="str">
        <f t="shared" si="0"/>
        <v>Error Precio</v>
      </c>
    </row>
    <row r="16" spans="1:10" ht="28.5" customHeight="1" x14ac:dyDescent="0.25">
      <c r="A16" s="28" t="s">
        <v>13</v>
      </c>
      <c r="B16" s="29"/>
      <c r="C16" s="30"/>
      <c r="D16" s="18">
        <v>6</v>
      </c>
      <c r="E16" s="19">
        <v>105</v>
      </c>
      <c r="F16" s="1">
        <v>0</v>
      </c>
      <c r="G16" s="2">
        <f t="shared" ref="G16" si="2">D16*F16</f>
        <v>0</v>
      </c>
      <c r="H16" s="6" t="str">
        <f t="shared" ref="H16" si="3">IF(F16&lt;=0,"Error Precio",IF(F16&gt;E16,"Error precio","precio unitario valido"))</f>
        <v>Error Precio</v>
      </c>
    </row>
    <row r="17" spans="1:8" ht="34.5" customHeight="1" x14ac:dyDescent="0.25">
      <c r="A17" s="28" t="s">
        <v>17</v>
      </c>
      <c r="B17" s="29"/>
      <c r="C17" s="30"/>
      <c r="D17" s="18">
        <v>2</v>
      </c>
      <c r="E17" s="19">
        <v>150</v>
      </c>
      <c r="F17" s="1">
        <v>0</v>
      </c>
      <c r="G17" s="2">
        <f>D17*F17</f>
        <v>0</v>
      </c>
      <c r="H17" s="6" t="str">
        <f>IF(F17&lt;=0,"Error Precio",IF(F17&gt;E17,"Error precio","precio unitario valido"))</f>
        <v>Error Precio</v>
      </c>
    </row>
    <row r="18" spans="1:8" ht="30" x14ac:dyDescent="0.25">
      <c r="A18" s="13"/>
      <c r="B18" s="13"/>
      <c r="C18" s="10"/>
      <c r="D18" s="7"/>
      <c r="E18" s="8"/>
      <c r="F18" s="11" t="s">
        <v>14</v>
      </c>
      <c r="G18" s="12" t="str">
        <f>IF(COUNTIF(H13:H17,"Error Precio"),"Oferta incompleta. Algún precio incorrecto",SUM(G13:G17))</f>
        <v>Oferta incompleta. Algún precio incorrecto</v>
      </c>
      <c r="H18" s="9"/>
    </row>
    <row r="19" spans="1:8" ht="82.5" customHeight="1" x14ac:dyDescent="0.25">
      <c r="A19" s="13"/>
      <c r="B19" s="13"/>
      <c r="C19" s="10"/>
      <c r="D19" s="7"/>
      <c r="E19" s="8"/>
      <c r="F19" s="14" t="s">
        <v>5</v>
      </c>
      <c r="G19" s="15" t="str">
        <f>IF((G18="Oferta incompleta. Algún precio incorrecto"),"Oferta incompleta",G18*2)</f>
        <v>Oferta incompleta</v>
      </c>
      <c r="H19" s="21" t="str">
        <f>IF(G19&lt;=42020,"Importe a incluir en la herramienta, en el apartado de oferta economica","Importe no válido")</f>
        <v>Importe no válido</v>
      </c>
    </row>
    <row r="22" spans="1:8" ht="15.75" thickBot="1" x14ac:dyDescent="0.3">
      <c r="A22" s="16"/>
      <c r="B22" s="16"/>
      <c r="C22" s="16"/>
      <c r="D22" s="16"/>
      <c r="E22" s="16"/>
      <c r="F22" s="16"/>
      <c r="G22" s="16"/>
      <c r="H22" s="16"/>
    </row>
    <row r="23" spans="1:8" x14ac:dyDescent="0.25">
      <c r="A23" s="16"/>
      <c r="B23" s="22" t="s">
        <v>11</v>
      </c>
      <c r="C23" s="23"/>
      <c r="D23" s="23"/>
      <c r="E23" s="23"/>
      <c r="F23" s="23"/>
      <c r="G23" s="24"/>
      <c r="H23" s="16"/>
    </row>
    <row r="24" spans="1:8" ht="41.25" customHeight="1" thickBot="1" x14ac:dyDescent="0.3">
      <c r="A24" s="16"/>
      <c r="B24" s="25"/>
      <c r="C24" s="26"/>
      <c r="D24" s="26"/>
      <c r="E24" s="26"/>
      <c r="F24" s="26"/>
      <c r="G24" s="27"/>
      <c r="H24" s="16"/>
    </row>
    <row r="25" spans="1:8" x14ac:dyDescent="0.25">
      <c r="A25" s="16"/>
      <c r="B25" s="20"/>
      <c r="C25" s="16"/>
      <c r="D25" s="16"/>
      <c r="E25" s="16"/>
      <c r="F25" s="16"/>
      <c r="G25" s="16"/>
      <c r="H25" s="16"/>
    </row>
  </sheetData>
  <sheetProtection password="FFD5" sheet="1" selectLockedCells="1"/>
  <mergeCells count="14">
    <mergeCell ref="A1:H4"/>
    <mergeCell ref="A12:C12"/>
    <mergeCell ref="C6:J6"/>
    <mergeCell ref="C7:J7"/>
    <mergeCell ref="C8:J8"/>
    <mergeCell ref="A6:B6"/>
    <mergeCell ref="A7:B7"/>
    <mergeCell ref="A8:B8"/>
    <mergeCell ref="B23:G24"/>
    <mergeCell ref="A17:C17"/>
    <mergeCell ref="A13:C13"/>
    <mergeCell ref="A14:C14"/>
    <mergeCell ref="A15:C15"/>
    <mergeCell ref="A16:C16"/>
  </mergeCells>
  <dataValidations count="1">
    <dataValidation type="custom" allowBlank="1" showInputMessage="1" showErrorMessage="1" errorTitle="NÚMERO DE DECIMALES INCORRECTO" error="El precio deberá incluir dos decimales." sqref="F13:G17">
      <formula1>F13*100=INT(F13*100)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3 Las Palmas de G. Canaria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Redondo Parada, Alberto</cp:lastModifiedBy>
  <dcterms:created xsi:type="dcterms:W3CDTF">2018-02-01T15:05:59Z</dcterms:created>
  <dcterms:modified xsi:type="dcterms:W3CDTF">2021-10-25T10:45:27Z</dcterms:modified>
</cp:coreProperties>
</file>